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Cora Komduur\"/>
    </mc:Choice>
  </mc:AlternateContent>
  <xr:revisionPtr revIDLastSave="0" documentId="13_ncr:1_{23DA1FB4-1B84-453F-969F-82D0CC6D77FA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57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<sst xmlns="http://schemas.openxmlformats.org/spreadsheetml/2006/main" count="856" uniqueCount="265">
  <si>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</si>
  <si>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</si>
  <si>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</si>
  <si>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</si>
  <si>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</si>
  <si>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</si>
  <si>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</si>
  <si>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</si>
  <si>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</si>
  <si>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</si>
  <si>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</si>
  <si>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</si>
  <si>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</si>
  <si>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</si>
  <si>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</si>
  <si>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</si>
  <si>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</si>
  <si>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</si>
  <si>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</si>
  <si>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</si>
  <si>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</si>
  <si>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</si>
  <si>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</si>
  <si>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</si>
  <si>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</si>
  <si>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</si>
  <si>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</si>
  <si>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</si>
  <si>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</si>
  <si>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</si>
  <si>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</si>
  <si>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</si>
  <si>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</si>
  <si>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</si>
  <si>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</si>
  <si>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</si>
  <si>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</si>
  <si>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</si>
  <si>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</si>
  <si>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</si>
  <si>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</si>
  <si>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</si>
  <si>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</si>
  <si>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</si>
  <si>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</si>
  <si>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</si>
  <si>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</si>
  <si>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</si>
  <si>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</si>
  <si>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</si>
  <si>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</si>
  <si>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</si>
  <si>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</si>
  <si>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</si>
  <si>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</si>
  <si>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</si>
  <si>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</si>
  <si>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</si>
  <si>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</si>
  <si>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</si>
  <si>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</si>
  <si>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</si>
  <si>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</si>
  <si>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</si>
  <si>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</si>
  <si>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</si>
  <si>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</si>
  <si>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</si>
  <si>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</si>
  <si>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</si>
  <si>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</si>
  <si>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</si>
  <si>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</si>
  <si>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</si>
  <si>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</si>
  <si>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</si>
  <si>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</si>
  <si>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</si>
  <si>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</si>
  <si>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</si>
  <si>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</si>
  <si>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</si>
  <si>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</si>
  <si>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</si>
  <si>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</si>
  <si>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</si>
  <si>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</si>
  <si>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</si>
  <si>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</si>
  <si>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</si>
  <si>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</si>
  <si>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</si>
  <si>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</si>
  <si>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</si>
  <si>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</si>
  <si>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</si>
  <si>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</si>
  <si>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</si>
  <si>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</si>
  <si>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</si>
  <si>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</si>
  <si>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</si>
  <si>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</si>
  <si>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</si>
  <si>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</si>
  <si>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</si>
  <si>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</si>
  <si>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</si>
  <si>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</si>
  <si>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</si>
  <si>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</si>
  <si>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</si>
  <si>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</si>
  <si>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</si>
  <si>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</si>
  <si>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</si>
  <si>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</si>
  <si>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</si>
  <si>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</si>
  <si>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</si>
  <si>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</si>
  <si>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</si>
  <si>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</si>
  <si>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</si>
  <si>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</si>
  <si>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</si>
  <si>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</si>
  <si>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</si>
  <si>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</si>
  <si>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</si>
  <si>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</si>
  <si>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</si>
  <si>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</si>
  <si>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</si>
  <si>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</si>
  <si>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</si>
  <si>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</si>
  <si>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</si>
  <si>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</si>
  <si>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</si>
  <si>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</si>
  <si>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</si>
  <si>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</si>
  <si>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</si>
  <si>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</si>
  <si>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</si>
  <si>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</si>
  <si>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</si>
  <si>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</si>
  <si>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</si>
  <si>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</si>
  <si>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</si>
  <si>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</si>
  <si>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</si>
  <si>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</si>
  <si>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</si>
  <si>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</si>
  <si>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</si>
  <si>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</si>
  <si>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</si>
  <si>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</si>
  <si>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</si>
  <si>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</si>
  <si>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</si>
  <si>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</si>
  <si>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</si>
  <si>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</si>
  <si>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</si>
  <si>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</si>
  <si>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</si>
  <si>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</si>
  <si>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</si>
  <si>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</si>
  <si>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</si>
  <si>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</si>
  <si>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</si>
  <si>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</si>
  <si>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</si>
  <si>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</si>
  <si>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</si>
  <si>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</si>
  <si>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</si>
  <si>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</si>
  <si>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</si>
  <si>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</si>
  <si>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</si>
  <si>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</si>
  <si>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</si>
  <si>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</si>
  <si>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</si>
  <si>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</si>
  <si>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</si>
  <si>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</si>
  <si>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</si>
  <si>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</si>
  <si>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</si>
  <si>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</si>
  <si>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</si>
  <si>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</si>
  <si>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</si>
  <si>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</si>
  <si>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</si>
  <si>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</si>
  <si>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</si>
  <si>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</si>
  <si>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</si>
  <si>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</si>
  <si>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</si>
  <si>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</si>
  <si>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</si>
  <si>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</si>
  <si>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</si>
  <si>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</si>
  <si>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</si>
  <si>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</si>
  <si>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</si>
  <si>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</si>
  <si>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</si>
  <si>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</si>
  <si>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</si>
  <si>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</si>
  <si>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</si>
  <si>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</si>
  <si>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</si>
  <si>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</si>
  <si>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</si>
  <si>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</si>
  <si>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</si>
  <si>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</si>
  <si>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</si>
  <si>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</si>
  <si>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</si>
  <si>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</si>
  <si>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</si>
  <si>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</si>
  <si>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</si>
  <si>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</si>
  <si>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</si>
  <si>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</si>
  <si>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</si>
  <si>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</si>
  <si>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</si>
  <si>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</si>
  <si>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</si>
  <si>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</si>
  <si>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</si>
  <si>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</si>
  <si>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</si>
  <si>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</si>
  <si>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</si>
  <si>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</si>
  <si>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</si>
  <si>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</si>
  <si>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</si>
  <si>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</si>
  <si>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</si>
  <si>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</si>
  <si>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</si>
  <si>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</si>
  <si>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</si>
  <si>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</si>
  <si>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</si>
  <si>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Cora Komduur</t>
  </si>
  <si>
    <t>06-36222074</t>
  </si>
  <si>
    <t>corakomduur@hotmail.com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</si>
</sst>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Q4" sqref="Q4:S4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228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0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1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96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4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2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1</v>
      </c>
      <c r="J17" s="127" t="s">
        <v>15</v>
      </c>
      <c r="K17" s="46">
        <v>2</v>
      </c>
      <c r="L17" s="19"/>
      <c r="M17" s="12">
        <v>3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105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2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137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3</v>
      </c>
      <c r="N23" s="8"/>
      <c r="O23" s="7"/>
      <c r="P23" s="125" t="s">
        <v>260</v>
      </c>
      <c r="Q23" s="12">
        <v>3</v>
      </c>
      <c r="R23" s="7"/>
      <c r="S23" s="45" t="s">
        <v>19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1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4</v>
      </c>
      <c r="R25" s="7"/>
      <c r="S25" s="45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1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3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21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2</v>
      </c>
      <c r="L31" s="19"/>
      <c r="M31" s="12">
        <v>3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2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127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2</v>
      </c>
      <c r="L33" s="19"/>
      <c r="M33" s="12">
        <v>3</v>
      </c>
      <c r="N33" s="7"/>
      <c r="O33" s="7"/>
      <c r="P33" s="125" t="s">
        <v>130</v>
      </c>
      <c r="Q33" s="12">
        <v>3</v>
      </c>
      <c r="R33" s="7"/>
      <c r="S33" s="45" t="s">
        <v>29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97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0</v>
      </c>
      <c r="J35" s="127" t="s">
        <v>15</v>
      </c>
      <c r="K35" s="46">
        <v>2</v>
      </c>
      <c r="L35" s="19"/>
      <c r="M35" s="12">
        <v>2</v>
      </c>
      <c r="N35" s="7"/>
      <c r="O35" s="7"/>
      <c r="P35" s="125" t="s">
        <v>141</v>
      </c>
      <c r="Q35" s="12">
        <v>4</v>
      </c>
      <c r="R35" s="7"/>
      <c r="S35" s="45" t="s">
        <v>109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1</v>
      </c>
      <c r="L36" s="19"/>
      <c r="M36" s="12">
        <v>3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96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1</v>
      </c>
      <c r="L38" s="19"/>
      <c r="M38" s="12">
        <v>1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3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2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3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21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29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1</v>
      </c>
      <c r="J43" s="127" t="s">
        <v>15</v>
      </c>
      <c r="K43" s="46">
        <v>2</v>
      </c>
      <c r="L43" s="19"/>
      <c r="M43" s="12">
        <v>2</v>
      </c>
      <c r="N43" s="8"/>
      <c r="O43" s="7"/>
      <c r="P43" s="125" t="s">
        <v>132</v>
      </c>
      <c r="Q43" s="12">
        <v>2</v>
      </c>
      <c r="R43" s="7"/>
      <c r="S43" s="45" t="s">
        <v>109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29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1</v>
      </c>
      <c r="L47" s="19"/>
      <c r="M47" s="12">
        <v>3</v>
      </c>
      <c r="N47" s="8"/>
      <c r="O47" s="7"/>
      <c r="P47" s="125" t="s">
        <v>29</v>
      </c>
      <c r="Q47" s="12">
        <v>1</v>
      </c>
      <c r="R47" s="7"/>
      <c r="S47" s="45" t="s">
        <v>97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2</v>
      </c>
      <c r="J48" s="127" t="s">
        <v>15</v>
      </c>
      <c r="K48" s="46">
        <v>1</v>
      </c>
      <c r="L48" s="19"/>
      <c r="M48" s="12">
        <v>1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2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2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2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2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1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Canada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 t="str">
        <f>IF(COUNTIF(Invulformulier!$S$12:$S$27,Backsheet!$B3)&gt;=1,"",ROW())</f>
        <v/>
      </c>
      <c r="G3" s="129" t="str">
        <f t="shared" ref="G3:G33" si="0">IF(ROW(B3)-ROW(B$2)+1&gt;COUNT(F$2:F$33),"",INDEX(B:B,SMALL(F$2:F$33,1+ROW(B3)-ROW(B$2))))</f>
        <v>Costa Rica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Denemarken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>
        <f>IF(COUNTIF(Invulformulier!$S$12:$S$27,Backsheet!$B8)&gt;=1,"",ROW())</f>
        <v>8</v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Frankrijk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Ghana</v>
      </c>
      <c r="J9" s="129" t="str">
        <f>IF(COUNTIF(Invulformulier!$S$40:$S$43,Backsheet!$B9)&gt;=1,"",ROW())</f>
        <v/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Kroatië</v>
      </c>
      <c r="H10" s="134">
        <f>IF(COUNTIF(Invulformulier!$S$30:$S$37,Backsheet!$B10)&gt;=1,"",ROW())</f>
        <v>10</v>
      </c>
      <c r="I10" s="130" t="str">
        <f t="shared" si="4"/>
        <v>Iran</v>
      </c>
      <c r="J10" s="129">
        <f>IF(COUNTIF(Invulformulier!$S$40:$S$43,Backsheet!$B10)&gt;=1,"",ROW())</f>
        <v>10</v>
      </c>
      <c r="K10" s="129" t="str">
        <f t="shared" si="3"/>
        <v>Frankrijk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Japan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>
        <f>IF(COUNTIF(Invulformulier!$S$30:$S$37,Backsheet!$B12)&gt;=1,"",ROW())</f>
        <v>12</v>
      </c>
      <c r="I12" s="130" t="str">
        <f t="shared" si="4"/>
        <v>Kameroen</v>
      </c>
      <c r="J12" s="129">
        <f>IF(COUNTIF(Invulformulier!$S$40:$S$43,Backsheet!$B12)&gt;=1,"",ROW())</f>
        <v>12</v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Kroatië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Marokko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Mexico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Nederland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Polen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">
      <c r="A18">
        <v>17</v>
      </c>
      <c r="B18" t="s">
        <v>137</v>
      </c>
      <c r="C18" s="153" t="s">
        <v>221</v>
      </c>
      <c r="F18" s="128" t="str">
        <f>IF(COUNTIF(Invulformulier!$S$12:$S$27,Backsheet!$B18)&gt;=1,"",ROW())</f>
        <v/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Saudi-Arabië</v>
      </c>
      <c r="J18" s="129">
        <f>IF(COUNTIF(Invulformulier!$S$40:$S$43,Backsheet!$B18)&gt;=1,"",ROW())</f>
        <v>18</v>
      </c>
      <c r="K18" s="129" t="str">
        <f t="shared" si="3"/>
        <v>Nederland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Senegal</v>
      </c>
      <c r="J19" s="129">
        <f>IF(COUNTIF(Invulformulier!$S$40:$S$43,Backsheet!$B19)&gt;=1,"",ROW())</f>
        <v>19</v>
      </c>
      <c r="K19" s="129" t="str">
        <f t="shared" si="3"/>
        <v>Polen</v>
      </c>
      <c r="L19" s="134">
        <f>IF(COUNTIF(Invulformulier!$S$46:$S$47,Backsheet!$B19)&gt;=1,"",ROW())</f>
        <v>19</v>
      </c>
      <c r="M19" s="130" t="str">
        <f t="shared" si="1"/>
        <v>Nederland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>
        <f>IF(COUNTIF(Invulformulier!$S$30:$S$37,Backsheet!$B20)&gt;=1,"",ROW())</f>
        <v>20</v>
      </c>
      <c r="I20" s="130" t="str">
        <f t="shared" si="4"/>
        <v>Servië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Polen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Uruguay</v>
      </c>
      <c r="J22" s="129" t="str">
        <f>IF(COUNTIF(Invulformulier!$S$40:$S$43,Backsheet!$B22)&gt;=1,"",ROW())</f>
        <v/>
      </c>
      <c r="K22" s="129" t="str">
        <f t="shared" si="3"/>
        <v>Senegal</v>
      </c>
      <c r="L22" s="134" t="str">
        <f>IF(COUNTIF(Invulformulier!$S$46:$S$47,Backsheet!$B22)&gt;=1,"",ROW())</f>
        <v/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 t="str">
        <f>IF(COUNTIF(Invulformulier!$S$12:$S$27,Backsheet!$B23)&gt;=1,"",ROW())</f>
        <v/>
      </c>
      <c r="G23" s="179" t="str">
        <f t="shared" si="0"/>
        <v/>
      </c>
      <c r="H23" s="134" t="str">
        <f>IF(COUNTIF(Invulformulier!$S$30:$S$37,Backsheet!$B23)&gt;=1,"",ROW())</f>
        <v/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Spanje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Tunesië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Uruguay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 t="str">
        <f>IF(COUNTIF(Invulformulier!$S$30:$S$37,Backsheet!$B30)&gt;=1,"",ROW())</f>
        <v/>
      </c>
      <c r="I30" s="130" t="str">
        <f t="shared" si="4"/>
        <v/>
      </c>
      <c r="J30" s="129" t="str">
        <f>IF(COUNTIF(Invulformulier!$S$40:$S$43,Backsheet!$B30)&gt;=1,"",ROW())</f>
        <v/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Cora</cp:lastModifiedBy>
  <cp:lastPrinted>2021-05-25T14:00:53Z</cp:lastPrinted>
  <dcterms:created xsi:type="dcterms:W3CDTF">2021-05-22T11:33:14Z</dcterms:created>
  <dcterms:modified xsi:type="dcterms:W3CDTF">2022-11-06T15:18:27Z</dcterms:modified>
</cp:coreProperties>
</file>